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"/>
    </mc:Choice>
  </mc:AlternateContent>
  <xr:revisionPtr revIDLastSave="0" documentId="8_{663D4B10-C009-4CC2-8460-13B3E3DBFF92}" xr6:coauthVersionLast="47" xr6:coauthVersionMax="47" xr10:uidLastSave="{00000000-0000-0000-0000-000000000000}"/>
  <bookViews>
    <workbookView xWindow="210" yWindow="3810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 s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 s="1"/>
  <c r="G16" i="1"/>
  <c r="G11" i="1"/>
  <c r="G10" i="1"/>
  <c r="G9" i="1"/>
  <c r="G8" i="1"/>
  <c r="G7" i="1"/>
  <c r="G5" i="1"/>
  <c r="G4" i="1"/>
  <c r="G19" i="1"/>
  <c r="G20" i="1"/>
  <c r="G21" i="1"/>
  <c r="G18" i="1"/>
  <c r="O23" i="1" l="1"/>
  <c r="R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<sst xmlns="http://schemas.openxmlformats.org/spreadsheetml/2006/main" count="100" uniqueCount="55">
  <si>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</si>
  <si>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</si>
  <si>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</si>
  <si>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</si>
  <si>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</si>
  <si>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</si>
  <si>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</si>
  <si>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</si>
  <si>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</si>
  <si>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</si>
  <si>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</si>
  <si>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</si>
  <si>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</si>
  <si>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</si>
  <si>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</si>
  <si>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</si>
  <si>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</si>
  <si>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</si>
  <si>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</si>
  <si>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</si>
  <si>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</si>
  <si>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</si>
  <si>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</si>
  <si>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</si>
  <si>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</si>
  <si>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</si>
  <si>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</si>
  <si>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</si>
  <si>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</si>
  <si>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</si>
  <si>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</si>
  <si>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</si>
  <si>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</si>
  <si>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</si>
  <si>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</si>
  <si>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</si>
  <si>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</si>
  <si>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</si>
  <si>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</si>
  <si>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</si>
  <si>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</si>
  <si>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</si>
  <si>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</si>
  <si>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</si>
  <si>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</si>
  <si>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</si>
  <si>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</si>
  <si>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</si>
  <si>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</si>
  <si>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</si>
  <si>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</si>
  <si>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</si>
  <si>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</si>
  <si>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</si>
  <si>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设计建筑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</si>
</sst>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R29" sqref="R29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566.25870099999997</v>
      </c>
      <c r="E4" s="55">
        <v>2.0699999999999998</v>
      </c>
      <c r="F4" s="8">
        <v>18.600000000000001</v>
      </c>
      <c r="G4" s="29">
        <f>D4*E4*F4*D26</f>
        <v>12209.171803305122</v>
      </c>
      <c r="I4" s="94"/>
      <c r="J4" s="76" t="s">
        <v>1</v>
      </c>
      <c r="K4" s="13" t="s">
        <v>5</v>
      </c>
      <c r="L4" s="48">
        <v>566.25870099999997</v>
      </c>
      <c r="M4" s="55">
        <v>2.0699999999999998</v>
      </c>
      <c r="N4" s="8">
        <v>14.4</v>
      </c>
      <c r="O4" s="35">
        <f>L4*M4*N4</f>
        <v>16879.039359407998</v>
      </c>
      <c r="P4" s="55">
        <v>0.56000000000000005</v>
      </c>
      <c r="Q4" s="24">
        <v>-3.6</v>
      </c>
      <c r="R4" s="29">
        <f>L4*M4*P4*Q4</f>
        <v>-2363.0655103171198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0.56000000000000005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406.89</v>
      </c>
      <c r="E6" s="55">
        <v>2.0699999999999998</v>
      </c>
      <c r="F6" s="8">
        <v>16.600000000000001</v>
      </c>
      <c r="G6" s="29">
        <f>D6*E6*F6*D26</f>
        <v>7829.6703408000003</v>
      </c>
      <c r="I6" s="94"/>
      <c r="J6" s="76" t="s">
        <v>2</v>
      </c>
      <c r="K6" s="13" t="s">
        <v>5</v>
      </c>
      <c r="L6" s="71">
        <v>406.89</v>
      </c>
      <c r="M6" s="55">
        <v>2.0699999999999998</v>
      </c>
      <c r="N6" s="8">
        <v>15.1</v>
      </c>
      <c r="O6" s="35">
        <f t="shared" si="0"/>
        <v>12718.160729999998</v>
      </c>
      <c r="P6" s="55">
        <v>0.56000000000000005</v>
      </c>
      <c r="Q6" s="24">
        <v>-9</v>
      </c>
      <c r="R6" s="29">
        <f t="shared" si="1"/>
        <v>-4245.0019919999995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0.56000000000000005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566.25870099999997</v>
      </c>
      <c r="E8" s="55">
        <v>2.0699999999999998</v>
      </c>
      <c r="F8" s="8">
        <v>20.399999999999999</v>
      </c>
      <c r="G8" s="29">
        <f>D8*E8*F8*D26</f>
        <v>13390.70455846368</v>
      </c>
      <c r="I8" s="94"/>
      <c r="J8" s="76" t="s">
        <v>3</v>
      </c>
      <c r="K8" s="13" t="s">
        <v>5</v>
      </c>
      <c r="L8" s="48">
        <v>566.25870099999997</v>
      </c>
      <c r="M8" s="55">
        <v>2.0699999999999998</v>
      </c>
      <c r="N8" s="8">
        <v>23.4</v>
      </c>
      <c r="O8" s="35">
        <f t="shared" si="0"/>
        <v>27428.438959037994</v>
      </c>
      <c r="P8" s="55">
        <v>0.56000000000000005</v>
      </c>
      <c r="Q8" s="24">
        <v>-10.8</v>
      </c>
      <c r="R8" s="29">
        <f t="shared" si="1"/>
        <v>-7089.1965309513598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0.56000000000000005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557.34</v>
      </c>
      <c r="E10" s="55">
        <v>2.0699999999999998</v>
      </c>
      <c r="F10" s="8">
        <v>12</v>
      </c>
      <c r="G10" s="29">
        <f>D10*E10*F10*D26</f>
        <v>7752.8223360000011</v>
      </c>
      <c r="I10" s="94"/>
      <c r="J10" s="76" t="s">
        <v>4</v>
      </c>
      <c r="K10" s="13" t="s">
        <v>5</v>
      </c>
      <c r="L10" s="48">
        <v>557.34</v>
      </c>
      <c r="M10" s="55">
        <v>2.0699999999999998</v>
      </c>
      <c r="N10" s="8">
        <v>14.6</v>
      </c>
      <c r="O10" s="35">
        <f t="shared" si="0"/>
        <v>16843.929479999999</v>
      </c>
      <c r="P10" s="55">
        <v>0.56000000000000005</v>
      </c>
      <c r="Q10" s="24">
        <v>-3.6</v>
      </c>
      <c r="R10" s="29">
        <f t="shared" si="1"/>
        <v>-2325.8467008000002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0.56000000000000005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16.8</v>
      </c>
      <c r="E12" s="57">
        <v>5</v>
      </c>
      <c r="F12" s="21">
        <v>29.2</v>
      </c>
      <c r="G12" s="31">
        <f>D12*E12*F12*D26</f>
        <v>1373.568</v>
      </c>
      <c r="I12" s="81" t="s">
        <v>33</v>
      </c>
      <c r="J12" s="84" t="s">
        <v>1</v>
      </c>
      <c r="K12" s="85"/>
      <c r="L12" s="64">
        <v>16.8</v>
      </c>
      <c r="M12" s="65">
        <v>5</v>
      </c>
      <c r="N12" s="23">
        <v>28.8</v>
      </c>
      <c r="O12" s="37">
        <f t="shared" si="0"/>
        <v>2419.2000000000003</v>
      </c>
      <c r="P12" s="65">
        <v>0.56000000000000005</v>
      </c>
      <c r="Q12" s="26">
        <v>-7.2</v>
      </c>
      <c r="R12" s="40">
        <f t="shared" si="1"/>
        <v>-338.68800000000005</v>
      </c>
    </row>
    <row r="13" spans="1:18" x14ac:dyDescent="0.15">
      <c r="A13" s="82"/>
      <c r="B13" s="98" t="s">
        <v>31</v>
      </c>
      <c r="C13" s="99"/>
      <c r="D13" s="48">
        <v>34.56</v>
      </c>
      <c r="E13" s="55">
        <v>5</v>
      </c>
      <c r="F13" s="8">
        <v>33.200000000000003</v>
      </c>
      <c r="G13" s="29">
        <f>D13*E13*F13*D26</f>
        <v>3212.6976000000009</v>
      </c>
      <c r="I13" s="82"/>
      <c r="J13" s="98" t="s">
        <v>2</v>
      </c>
      <c r="K13" s="99"/>
      <c r="L13" s="48">
        <v>34.56</v>
      </c>
      <c r="M13" s="55">
        <v>5</v>
      </c>
      <c r="N13" s="8">
        <v>30.2</v>
      </c>
      <c r="O13" s="38">
        <f t="shared" si="0"/>
        <v>5218.5600000000004</v>
      </c>
      <c r="P13" s="55">
        <v>0.56000000000000005</v>
      </c>
      <c r="Q13" s="27">
        <v>-18</v>
      </c>
      <c r="R13" s="41">
        <f t="shared" si="1"/>
        <v>-1741.8240000000003</v>
      </c>
    </row>
    <row r="14" spans="1:18" x14ac:dyDescent="0.15">
      <c r="A14" s="82"/>
      <c r="B14" s="98" t="s">
        <v>32</v>
      </c>
      <c r="C14" s="99"/>
      <c r="D14" s="48">
        <v>16.8</v>
      </c>
      <c r="E14" s="55">
        <v>5</v>
      </c>
      <c r="F14" s="8">
        <v>40.799999999999997</v>
      </c>
      <c r="G14" s="29">
        <f>D14*E14*F14*D26</f>
        <v>1919.232</v>
      </c>
      <c r="I14" s="82"/>
      <c r="J14" s="98" t="s">
        <v>3</v>
      </c>
      <c r="K14" s="99"/>
      <c r="L14" s="48">
        <v>16.8</v>
      </c>
      <c r="M14" s="55">
        <v>5</v>
      </c>
      <c r="N14" s="8">
        <v>46.8</v>
      </c>
      <c r="O14" s="38">
        <f t="shared" si="0"/>
        <v>3931.2</v>
      </c>
      <c r="P14" s="55">
        <v>0.56000000000000005</v>
      </c>
      <c r="Q14" s="27">
        <v>-21.6</v>
      </c>
      <c r="R14" s="41">
        <f t="shared" si="1"/>
        <v>-1016.0640000000002</v>
      </c>
    </row>
    <row r="15" spans="1:18" x14ac:dyDescent="0.15">
      <c r="A15" s="83"/>
      <c r="B15" s="86" t="s">
        <v>4</v>
      </c>
      <c r="C15" s="87"/>
      <c r="D15" s="51">
        <v>6</v>
      </c>
      <c r="E15" s="58">
        <v>1.972</v>
      </c>
      <c r="F15" s="20">
        <v>24</v>
      </c>
      <c r="G15" s="32">
        <f>D15*E15*F15*D26</f>
        <v>159.02208000000002</v>
      </c>
      <c r="I15" s="83"/>
      <c r="J15" s="86" t="s">
        <v>4</v>
      </c>
      <c r="K15" s="87"/>
      <c r="L15" s="51">
        <v>6</v>
      </c>
      <c r="M15" s="58">
        <v>1.972</v>
      </c>
      <c r="N15" s="20">
        <v>29.2</v>
      </c>
      <c r="O15" s="38">
        <f t="shared" si="0"/>
        <v>345.49440000000004</v>
      </c>
      <c r="P15" s="56">
        <v>0.56000000000000005</v>
      </c>
      <c r="Q15" s="28">
        <v>-7.2</v>
      </c>
      <c r="R15" s="41">
        <f t="shared" si="1"/>
        <v>-47.706624000000005</v>
      </c>
    </row>
    <row r="16" spans="1:18" x14ac:dyDescent="0.15">
      <c r="A16" s="7" t="s">
        <v>10</v>
      </c>
      <c r="B16" s="78"/>
      <c r="C16" s="79"/>
      <c r="D16" s="52">
        <v>295.70400000000001</v>
      </c>
      <c r="E16" s="59">
        <v>3.6339999999999999</v>
      </c>
      <c r="F16" s="5">
        <v>35.200000000000003</v>
      </c>
      <c r="G16" s="33">
        <f>D16*E16*F16*G26</f>
        <v>27990.876976128005</v>
      </c>
      <c r="I16" s="7" t="s">
        <v>10</v>
      </c>
      <c r="J16" s="110"/>
      <c r="K16" s="111"/>
      <c r="L16" s="52">
        <v>295.70400000000001</v>
      </c>
      <c r="M16" s="59">
        <v>3.6339999999999999</v>
      </c>
      <c r="N16" s="5">
        <v>21.4</v>
      </c>
      <c r="O16" s="39">
        <f>L16*M16*N16</f>
        <v>22996.190390399999</v>
      </c>
      <c r="P16" s="59">
        <v>0.74</v>
      </c>
      <c r="Q16" s="17">
        <v>-7.4</v>
      </c>
      <c r="R16" s="33">
        <f t="shared" si="1"/>
        <v>-5884.4457279360004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69.12</v>
      </c>
      <c r="E18" s="55">
        <v>0.85</v>
      </c>
      <c r="F18" s="10">
        <v>137</v>
      </c>
      <c r="G18" s="29">
        <f>D18*E18*F18</f>
        <v>8049.0240000000003</v>
      </c>
      <c r="I18" s="94"/>
      <c r="J18" s="76" t="s">
        <v>1</v>
      </c>
      <c r="K18" s="112"/>
      <c r="L18" s="48">
        <v>69.12</v>
      </c>
      <c r="M18" s="55">
        <v>6</v>
      </c>
      <c r="N18" s="8">
        <v>8.3000000000000007</v>
      </c>
      <c r="O18" s="35">
        <f>L18*M18*N18</f>
        <v>3442.1760000000004</v>
      </c>
      <c r="P18" s="55">
        <v>0.85</v>
      </c>
      <c r="Q18" s="18">
        <v>-32.5</v>
      </c>
      <c r="R18" s="29">
        <f>L18*P18*Q18</f>
        <v>-1909.44</v>
      </c>
    </row>
    <row r="19" spans="1:18" x14ac:dyDescent="0.15">
      <c r="A19" s="94"/>
      <c r="B19" s="98" t="s">
        <v>2</v>
      </c>
      <c r="C19" s="99"/>
      <c r="D19" s="48">
        <v>163.19999999999999</v>
      </c>
      <c r="E19" s="55">
        <v>0.85</v>
      </c>
      <c r="F19" s="10">
        <v>173</v>
      </c>
      <c r="G19" s="29">
        <f>D19*E19*F19</f>
        <v>23998.560000000001</v>
      </c>
      <c r="I19" s="94"/>
      <c r="J19" s="76" t="s">
        <v>2</v>
      </c>
      <c r="K19" s="112"/>
      <c r="L19" s="48">
        <v>163.19999999999999</v>
      </c>
      <c r="M19" s="55">
        <v>6</v>
      </c>
      <c r="N19" s="8">
        <v>8.5</v>
      </c>
      <c r="O19" s="35">
        <f>L19*M19*N19</f>
        <v>8323.1999999999989</v>
      </c>
      <c r="P19" s="55">
        <v>0.85</v>
      </c>
      <c r="Q19" s="18">
        <v>-103.2</v>
      </c>
      <c r="R19" s="29">
        <f>L19*P19*Q19</f>
        <v>-14315.904</v>
      </c>
    </row>
    <row r="20" spans="1:18" x14ac:dyDescent="0.15">
      <c r="A20" s="94"/>
      <c r="B20" s="98" t="s">
        <v>3</v>
      </c>
      <c r="C20" s="99"/>
      <c r="D20" s="48">
        <v>69.12</v>
      </c>
      <c r="E20" s="55">
        <v>0.85</v>
      </c>
      <c r="F20" s="10">
        <v>215</v>
      </c>
      <c r="G20" s="29">
        <f>D20*E20*F20</f>
        <v>12631.68</v>
      </c>
      <c r="I20" s="94"/>
      <c r="J20" s="76" t="s">
        <v>3</v>
      </c>
      <c r="K20" s="112"/>
      <c r="L20" s="48">
        <v>69.12</v>
      </c>
      <c r="M20" s="55">
        <v>6</v>
      </c>
      <c r="N20" s="8">
        <v>14.5</v>
      </c>
      <c r="O20" s="35">
        <f>L20*M20*N20</f>
        <v>6013.4400000000005</v>
      </c>
      <c r="P20" s="55">
        <v>0.85</v>
      </c>
      <c r="Q20" s="18">
        <v>-141.1</v>
      </c>
      <c r="R20" s="29">
        <f>L20*P20*Q20</f>
        <v>-8289.9071999999996</v>
      </c>
    </row>
    <row r="21" spans="1:18" x14ac:dyDescent="0.15">
      <c r="A21" s="94"/>
      <c r="B21" s="100" t="s">
        <v>4</v>
      </c>
      <c r="C21" s="101"/>
      <c r="D21" s="53">
        <v>57.51</v>
      </c>
      <c r="E21" s="60">
        <v>0.85</v>
      </c>
      <c r="F21" s="44">
        <v>131</v>
      </c>
      <c r="G21" s="29">
        <f>D21*E21*F21</f>
        <v>6403.7384999999995</v>
      </c>
      <c r="I21" s="94"/>
      <c r="J21" s="113" t="s">
        <v>4</v>
      </c>
      <c r="K21" s="114"/>
      <c r="L21" s="53">
        <v>57.51</v>
      </c>
      <c r="M21" s="60">
        <v>6</v>
      </c>
      <c r="N21" s="45">
        <v>8.5</v>
      </c>
      <c r="O21" s="38">
        <f>L21*M21*N21</f>
        <v>2933.01</v>
      </c>
      <c r="P21" s="60">
        <v>0.85</v>
      </c>
      <c r="Q21" s="46">
        <v>-32.700000000000003</v>
      </c>
      <c r="R21" s="29">
        <f>L21*P21*Q21</f>
        <v>-1598.49045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2825.5614020000003</v>
      </c>
      <c r="E23" s="6"/>
      <c r="F23" s="12"/>
      <c r="G23" s="33">
        <f>SUM(G4:G16,G18:G22)</f>
        <v>126920.76819469681</v>
      </c>
      <c r="I23" s="7" t="s">
        <v>22</v>
      </c>
      <c r="J23" s="110"/>
      <c r="K23" s="111"/>
      <c r="L23" s="42">
        <f>SUM(L4:L16,L18:L22)</f>
        <v>2825.5614020000003</v>
      </c>
      <c r="M23" s="59"/>
      <c r="N23" s="12"/>
      <c r="O23" s="39">
        <f>SUM(O4:O16,O18:O21)</f>
        <v>129492.03931884599</v>
      </c>
      <c r="P23" s="59"/>
      <c r="Q23" s="17"/>
      <c r="R23" s="33">
        <f>SUM(R4:R16,R18:R22)</f>
        <v>-51165.580736004471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2506.1526960000001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2506.1526960000001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0.56000000000000005</v>
      </c>
      <c r="E26" s="74" t="s">
        <v>11</v>
      </c>
      <c r="F26" s="74"/>
      <c r="G26" s="63">
        <v>0.74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1.1377040212078124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1.1377040212078124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1.1087717122742615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65.033529271544296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65.033529271544296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2022-01-03T02:31:35Z</dcterms:modified>
</cp:coreProperties>
</file>