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400" windowHeight="4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<sst xmlns="http://schemas.openxmlformats.org/spreadsheetml/2006/main" count="13" uniqueCount="12">
  <si>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楼层</t>
  </si>
  <si>
    <t>层高</t>
  </si>
  <si>
    <t>周长</t>
  </si>
  <si>
    <t>建筑面积</t>
  </si>
  <si>
    <t>外侧面积</t>
  </si>
  <si>
    <t>挑空楼板面积</t>
  </si>
  <si>
    <t>屋顶面积</t>
  </si>
  <si>
    <t>计算体积</t>
  </si>
  <si>
    <t>合计</t>
  </si>
  <si>
    <t>外表面积</t>
  </si>
  <si>
    <t>地上体积</t>
  </si>
  <si>
    <t>体形系数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</si>
</sst>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"/>
    </sheetView>
  </sheetViews>
  <sheetFormatPr defaultColWidth="9" defaultRowHeight="13.5" outlineLevelCol="7"/>
  <cols>
    <col min="1" max="5" width="10.625" customWidth="1"/>
    <col min="6" max="6" width="15.625" customWidth="1"/>
    <col min="7" max="8" width="10.625" customWidth="1"/>
  </cols>
  <sheetData>
    <row r="1" ht="20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-1</v>
      </c>
      <c r="B2" s="3">
        <v>3.6</v>
      </c>
      <c r="C2" s="3">
        <v>97.7</v>
      </c>
      <c r="D2" s="3">
        <v>256.63</v>
      </c>
      <c r="E2" s="3">
        <v>0</v>
      </c>
      <c r="F2" s="3">
        <v>0</v>
      </c>
      <c r="G2" s="3">
        <v>0</v>
      </c>
      <c r="H2" s="3">
        <v>0</v>
      </c>
    </row>
    <row r="3" spans="1:8">
      <c r="A3" s="2">
        <v>1</v>
      </c>
      <c r="B3" s="3">
        <v>4.5</v>
      </c>
      <c r="C3" s="3">
        <v>271.61</v>
      </c>
      <c r="D3" s="3">
        <v>2080.28</v>
      </c>
      <c r="E3" s="3">
        <v>1195.48</v>
      </c>
      <c r="F3" s="3">
        <v>0</v>
      </c>
      <c r="G3" s="3">
        <v>0</v>
      </c>
      <c r="H3" s="3">
        <v>9361.26</v>
      </c>
    </row>
    <row r="4" spans="1:8">
      <c r="A4" s="2">
        <v>2</v>
      </c>
      <c r="B4" s="3">
        <v>4.5</v>
      </c>
      <c r="C4" s="3">
        <v>266.76</v>
      </c>
      <c r="D4" s="3">
        <v>1886.03</v>
      </c>
      <c r="E4" s="3">
        <v>1178.92</v>
      </c>
      <c r="F4" s="3">
        <v>31.5</v>
      </c>
      <c r="G4" s="3">
        <v>225.75</v>
      </c>
      <c r="H4" s="3">
        <v>8487.12</v>
      </c>
    </row>
    <row r="5" spans="1:8">
      <c r="A5" s="2">
        <v>3</v>
      </c>
      <c r="B5" s="3">
        <v>4.5</v>
      </c>
      <c r="C5" s="3">
        <v>212.47</v>
      </c>
      <c r="D5" s="3">
        <v>1428.83</v>
      </c>
      <c r="E5" s="3">
        <v>916.7</v>
      </c>
      <c r="F5" s="3">
        <v>45.64</v>
      </c>
      <c r="G5" s="3">
        <v>502.83</v>
      </c>
      <c r="H5" s="3">
        <v>6429.73</v>
      </c>
    </row>
    <row r="6" spans="1:8">
      <c r="A6" s="2">
        <v>4</v>
      </c>
      <c r="B6" s="3">
        <v>4.2</v>
      </c>
      <c r="C6" s="3">
        <v>248.87</v>
      </c>
      <c r="D6" s="3">
        <v>2015.68</v>
      </c>
      <c r="E6" s="3">
        <v>1023.36</v>
      </c>
      <c r="F6" s="3">
        <v>639.75</v>
      </c>
      <c r="G6" s="3">
        <v>52.9</v>
      </c>
      <c r="H6" s="3">
        <v>8465.84</v>
      </c>
    </row>
    <row r="7" spans="1:8">
      <c r="A7" s="2">
        <v>5</v>
      </c>
      <c r="B7" s="3">
        <v>3.3</v>
      </c>
      <c r="C7" s="3">
        <v>254.97</v>
      </c>
      <c r="D7" s="3">
        <v>2156.49</v>
      </c>
      <c r="E7" s="3">
        <v>843.24</v>
      </c>
      <c r="F7" s="3">
        <v>217.95</v>
      </c>
      <c r="G7" s="3">
        <v>77.13</v>
      </c>
      <c r="H7" s="3">
        <v>7116.42</v>
      </c>
    </row>
    <row r="8" spans="1:8">
      <c r="A8" s="2">
        <v>6</v>
      </c>
      <c r="B8" s="3">
        <v>1.2</v>
      </c>
      <c r="C8" s="3">
        <v>259.24</v>
      </c>
      <c r="D8" s="3">
        <v>1822.24</v>
      </c>
      <c r="E8" s="3">
        <v>235.43</v>
      </c>
      <c r="F8" s="3">
        <v>0.35</v>
      </c>
      <c r="G8" s="3">
        <v>334.6</v>
      </c>
      <c r="H8" s="3">
        <v>2186.69</v>
      </c>
    </row>
    <row r="9" spans="1:8">
      <c r="A9" s="2">
        <v>7</v>
      </c>
      <c r="B9" s="3">
        <v>4.5</v>
      </c>
      <c r="C9" s="3">
        <v>148.08</v>
      </c>
      <c r="D9" s="3">
        <v>1415.71</v>
      </c>
      <c r="E9" s="3">
        <v>653.7</v>
      </c>
      <c r="F9" s="3">
        <v>102.26</v>
      </c>
      <c r="G9" s="3">
        <v>508.79</v>
      </c>
      <c r="H9" s="3">
        <v>6370.7</v>
      </c>
    </row>
    <row r="10" spans="1:8">
      <c r="A10" s="2">
        <v>8</v>
      </c>
      <c r="B10" s="3">
        <v>3.9</v>
      </c>
      <c r="C10" s="3">
        <v>148.06</v>
      </c>
      <c r="D10" s="3">
        <v>1415.72</v>
      </c>
      <c r="E10" s="3">
        <v>564.56</v>
      </c>
      <c r="F10" s="3">
        <v>102.62</v>
      </c>
      <c r="G10" s="3">
        <v>102.61</v>
      </c>
      <c r="H10" s="3">
        <v>5521.31</v>
      </c>
    </row>
    <row r="11" spans="1:8">
      <c r="A11" s="2">
        <v>9</v>
      </c>
      <c r="B11" s="3">
        <v>3.9</v>
      </c>
      <c r="C11" s="3">
        <v>30.3</v>
      </c>
      <c r="D11" s="3">
        <v>22.25</v>
      </c>
      <c r="E11" s="3">
        <v>89.88</v>
      </c>
      <c r="F11" s="3">
        <v>0</v>
      </c>
      <c r="G11" s="3">
        <v>1393.47</v>
      </c>
      <c r="H11" s="3">
        <v>86.77</v>
      </c>
    </row>
    <row r="12" spans="1:8">
      <c r="A12" s="2">
        <v>10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22.25</v>
      </c>
      <c r="H12" s="3">
        <v>0</v>
      </c>
    </row>
    <row r="13" spans="1:8">
      <c r="A13" s="2" t="s">
        <v>8</v>
      </c>
      <c r="B13" s="3">
        <f>B3+B4+B5+B6+B7+B8+B9+B10+B11+B12</f>
        <v>34.5</v>
      </c>
      <c r="D13" s="3">
        <f>D2+D3+D4+D5+D6+D7+D8+D9+D10+D11+D12</f>
        <v>14499.86</v>
      </c>
      <c r="E13" s="3">
        <f>E2+E3+E4+E5+E6+E7+E8+E9+E10+E11+E12</f>
        <v>6701.27</v>
      </c>
      <c r="F13" s="3">
        <f>F2+F3+F4+F5+F6+F7+F8+F9+F10+F11+F12</f>
        <v>1140.07</v>
      </c>
      <c r="G13" s="3">
        <f>G2+G3+G4+G5+G6+G7+G8+G9+G10+G11+G12</f>
        <v>3220.33</v>
      </c>
      <c r="H13" s="3">
        <f>H2+H3+H4+H5+H6+H7+H8+H9+H10+H11+H12</f>
        <v>54025.84</v>
      </c>
    </row>
    <row r="15" spans="1:8">
      <c r="A15" s="1" t="s">
        <v>3</v>
      </c>
      <c r="B15" s="3">
        <f>D13</f>
        <v>14499.86</v>
      </c>
    </row>
    <row r="17" spans="1:2">
      <c r="A17" s="1" t="s">
        <v>9</v>
      </c>
      <c r="B17" s="3">
        <v>11061.67</v>
      </c>
    </row>
    <row r="19" spans="1:2">
      <c r="A19" s="1" t="s">
        <v>10</v>
      </c>
      <c r="B19" s="3">
        <v>54025.83</v>
      </c>
    </row>
    <row r="21" spans="1:2">
      <c r="A21" s="1" t="s">
        <v>11</v>
      </c>
      <c r="B21" s="3">
        <v>0.2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19069</dc:creator>
  <cp:lastModifiedBy>秋风の叶未落</cp:lastModifiedBy>
  <dcterms:created xsi:type="dcterms:W3CDTF">2025-12-25T08:17:43Z</dcterms:created>
  <dcterms:modified xsi:type="dcterms:W3CDTF">2025-12-25T08:19:28Z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30F9464C45B44A4CBC8A4AA09F941B59_11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